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2025" sheetId="1" r:id="rId1"/>
  </sheets>
  <definedNames>
    <definedName name="_xlnm.Print_Area" localSheetId="0">'2025'!$A$1:$F$48</definedName>
  </definedNames>
  <calcPr calcId="144525"/>
</workbook>
</file>

<file path=xl/calcChain.xml><?xml version="1.0" encoding="utf-8"?>
<calcChain xmlns="http://schemas.openxmlformats.org/spreadsheetml/2006/main">
  <c r="F35" i="1" l="1"/>
  <c r="E35" i="1"/>
  <c r="D35" i="1"/>
  <c r="F34" i="1"/>
  <c r="F33" i="1" s="1"/>
  <c r="E34" i="1"/>
  <c r="E33" i="1" s="1"/>
  <c r="D34" i="1"/>
  <c r="D33" i="1"/>
  <c r="F31" i="1"/>
  <c r="F30" i="1" s="1"/>
  <c r="F29" i="1" s="1"/>
  <c r="E31" i="1"/>
  <c r="E30" i="1" s="1"/>
  <c r="E29" i="1" s="1"/>
  <c r="D31" i="1"/>
  <c r="D30" i="1" s="1"/>
  <c r="D29" i="1" s="1"/>
  <c r="F28" i="1"/>
  <c r="E28" i="1"/>
  <c r="D28" i="1"/>
  <c r="F26" i="1"/>
  <c r="E26" i="1"/>
  <c r="D26" i="1"/>
  <c r="D23" i="1" s="1"/>
  <c r="D11" i="1" s="1"/>
  <c r="F24" i="1"/>
  <c r="E24" i="1"/>
  <c r="D24" i="1"/>
  <c r="F23" i="1"/>
  <c r="E23" i="1"/>
  <c r="F19" i="1"/>
  <c r="F18" i="1" s="1"/>
  <c r="E19" i="1"/>
  <c r="E18" i="1" s="1"/>
  <c r="D19" i="1"/>
  <c r="D18" i="1" s="1"/>
  <c r="F11" i="1" l="1"/>
  <c r="E11" i="1"/>
</calcChain>
</file>

<file path=xl/sharedStrings.xml><?xml version="1.0" encoding="utf-8"?>
<sst xmlns="http://schemas.openxmlformats.org/spreadsheetml/2006/main" count="82" uniqueCount="81">
  <si>
    <t>Приложение № 2.1</t>
  </si>
  <si>
    <r>
      <rPr>
        <sz val="14"/>
        <rFont val="Times New Roman"/>
      </rPr>
      <t xml:space="preserve">                                  Источники  внутреннего финансирования дефицита  бюджета </t>
    </r>
  </si>
  <si>
    <t>тыс.руб.</t>
  </si>
  <si>
    <t>№ п/п</t>
  </si>
  <si>
    <r>
      <rPr>
        <b/>
        <sz val="14"/>
        <rFont val="Times New Roman"/>
      </rPr>
      <t xml:space="preserve">Наименование </t>
    </r>
  </si>
  <si>
    <r>
      <rPr>
        <b/>
        <sz val="14"/>
        <rFont val="Times New Roman"/>
      </rPr>
      <t>Сумма,                       тыс.руб.</t>
    </r>
  </si>
  <si>
    <r>
      <rPr>
        <b/>
        <sz val="14"/>
        <rFont val="Times New Roman"/>
      </rPr>
      <t>Сумма</t>
    </r>
  </si>
  <si>
    <r>
      <rPr>
        <b/>
        <sz val="12"/>
        <color rgb="FF000000"/>
        <rFont val="PT Serif"/>
      </rPr>
      <t>ВСЕГО ИСТОЧНИКИ ВНУТРЕННЕГО ФИНАНСИРОВАНИЯ ДЕФИЦИТОВ БЮДЖЕТОВ</t>
    </r>
  </si>
  <si>
    <r>
      <rPr>
        <b/>
        <sz val="14"/>
        <rFont val="Times New Roman"/>
      </rPr>
      <t xml:space="preserve"> 01 00 00 00 00 0000 000</t>
    </r>
  </si>
  <si>
    <r>
      <rPr>
        <b/>
        <sz val="14"/>
        <rFont val="Times New Roman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</si>
  <si>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>300 01 02 00 00 00 0000 000</t>
    </r>
  </si>
  <si>
    <r>
      <rPr>
        <sz val="14"/>
        <rFont val="Times New Roman"/>
      </rPr>
      <t>Получение кредитов от кредитных организаций в валюте Российской Федерации</t>
    </r>
  </si>
  <si>
    <r>
      <rPr>
        <sz val="14"/>
        <rFont val="Times New Roman"/>
      </rPr>
      <t>300 01 02 00 00 00 0000 700</t>
    </r>
  </si>
  <si>
    <r>
      <rPr>
        <sz val="14"/>
        <rFont val="Times New Roman"/>
      </rPr>
      <t xml:space="preserve">Получение кредитов от кредитных организаций в валюте Российской Федерации </t>
    </r>
  </si>
  <si>
    <r>
      <rPr>
        <sz val="14"/>
        <rFont val="Times New Roman"/>
      </rPr>
      <t>Получение кредитов от кредитных организаций в валюте Российской Федерации бюджетами муниципальных районов</t>
    </r>
  </si>
  <si>
    <r>
      <rPr>
        <sz val="14"/>
        <color rgb="FF000000"/>
        <rFont val="Times New Roman"/>
      </rPr>
      <t>300 01 02 00 00 05 0000 710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</si>
  <si>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</t>
    </r>
  </si>
  <si>
    <r>
      <rPr>
        <sz val="14"/>
        <rFont val="Times New Roman"/>
      </rPr>
      <t>300 01 02 00 00 00 0000 800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</si>
  <si>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 бюджетами муниципальных районов</t>
    </r>
  </si>
  <si>
    <r>
      <rPr>
        <sz val="14"/>
        <rFont val="Times New Roman"/>
      </rPr>
      <t>300 01 02 00 00 05 0000 810</t>
    </r>
  </si>
  <si>
    <r>
      <rPr>
        <b/>
        <sz val="12"/>
        <color rgb="FF000000"/>
        <rFont val="PT Serif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</si>
  <si>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 xml:space="preserve"> 01 02 00 00 00 0000 000</t>
    </r>
  </si>
  <si>
    <r>
      <rPr>
        <sz val="12"/>
        <color rgb="FF000000"/>
        <rFont val="PT Serif"/>
      </rPr>
      <t>Привлечение кредитов от кредитных организаций в валюте Российской Федерации</t>
    </r>
  </si>
  <si>
    <r>
      <rPr>
        <sz val="14"/>
        <rFont val="Times New Roman"/>
      </rPr>
      <t>01 02 00 00 00 0000 700</t>
    </r>
  </si>
  <si>
    <r>
      <rPr>
        <sz val="12"/>
        <color rgb="FF000000"/>
        <rFont val="PT Serif"/>
      </rPr>
      <t>Привлечение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</si>
  <si>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01 02 00 00 10 0000 710</t>
    </r>
  </si>
  <si>
    <r>
      <rPr>
        <sz val="12"/>
        <color rgb="FF000000"/>
        <rFont val="PT Serif"/>
      </rPr>
      <t>Погашение кредитов, предоставленных кредитными организациями в валюте Российской Федерации</t>
    </r>
  </si>
  <si>
    <r>
      <rPr>
        <sz val="14"/>
        <rFont val="Times New Roman"/>
      </rPr>
      <t xml:space="preserve"> 01 02 00 00 00 0000 800</t>
    </r>
  </si>
  <si>
    <r>
      <rPr>
        <sz val="12"/>
        <color rgb="FF000000"/>
        <rFont val="PT Serif"/>
      </rPr>
      <t>Погашение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</si>
  <si>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01 02 00 00 10 0000 810</t>
    </r>
  </si>
  <si>
    <r>
      <rPr>
        <b/>
        <sz val="12"/>
        <color rgb="FF000000"/>
        <rFont val="PT Serif"/>
      </rPr>
      <t>Бюджетные кредиты из других бюджетов бюджетной системы Российской Федерации</t>
    </r>
  </si>
  <si>
    <r>
      <rPr>
        <b/>
        <sz val="14"/>
        <rFont val="Times New Roman"/>
      </rPr>
      <t xml:space="preserve"> 01 03 00 00 00 0000 000</t>
    </r>
  </si>
  <si>
    <r>
      <rPr>
        <sz val="12"/>
        <color rgb="FF000000"/>
        <rFont val="PT Serif"/>
      </rPr>
      <t>Привлечение бюджетных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</si>
  <si>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01 03 00 00 00 0000 700</t>
    </r>
  </si>
  <si>
    <r>
      <rPr>
        <sz val="12"/>
        <color rgb="FF000000"/>
        <rFont val="PT Serif"/>
      </rPr>
      <t>Привлечение кредитов из других бюджетов бюджетной системы Российской Федерации бюджетами сельских поселений в валюте Российской Федерации</t>
    </r>
  </si>
  <si>
    <r>
      <rPr>
        <sz val="14"/>
        <rFont val="Times New Roman"/>
      </rPr>
      <t xml:space="preserve"> 01 03 01 00 10 0000 710</t>
    </r>
  </si>
  <si>
    <r>
      <rPr>
        <sz val="12"/>
        <color rgb="FF000000"/>
        <rFont val="PT Serif"/>
      </rPr>
      <t>Погашение бюджетных кредитов, полученных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</si>
  <si>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01 03 00 00 00 0000 800</t>
    </r>
  </si>
  <si>
    <r>
      <rPr>
        <sz val="12"/>
        <color rgb="FF000000"/>
        <rFont val="PT Serif"/>
      </rPr>
      <t>Погашение бюджетами сельских поселений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</si>
  <si>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01 03 01 00 10 0000 810</t>
    </r>
  </si>
  <si>
    <r>
      <rPr>
        <b/>
        <sz val="12"/>
        <color rgb="FF000000"/>
        <rFont val="PT Serif"/>
      </rPr>
      <t>Изменение остатков средств на счетах по учету средств бюджетов</t>
    </r>
  </si>
  <si>
    <r>
      <rPr>
        <b/>
        <sz val="14"/>
        <rFont val="Times New Roman"/>
      </rPr>
      <t xml:space="preserve"> 01 05 00 00 00 0000 000</t>
    </r>
  </si>
  <si>
    <r>
      <rPr>
        <sz val="12"/>
        <color rgb="FF000000"/>
        <rFont val="PT Serif"/>
      </rPr>
      <t>Увеличение остатков средств бюджетов</t>
    </r>
  </si>
  <si>
    <r>
      <rPr>
        <sz val="14"/>
        <rFont val="Times New Roman"/>
      </rPr>
      <t xml:space="preserve"> 01 05 00 00 00 0000 500</t>
    </r>
  </si>
  <si>
    <r>
      <rPr>
        <sz val="12"/>
        <color rgb="FF000000"/>
        <rFont val="PT Serif"/>
      </rPr>
      <t>Увеличение прочих остатков средств бюджетов</t>
    </r>
  </si>
  <si>
    <r>
      <rPr>
        <sz val="14"/>
        <rFont val="Times New Roman"/>
      </rPr>
      <t xml:space="preserve"> 01 05 02 00 00 0000 500</t>
    </r>
  </si>
  <si>
    <r>
      <rPr>
        <sz val="12"/>
        <color rgb="FF000000"/>
        <rFont val="PT Serif"/>
      </rPr>
      <t>Увеличение прочих остатков денежных средств бюджетов</t>
    </r>
  </si>
  <si>
    <r>
      <rPr>
        <sz val="14"/>
        <rFont val="Times New Roman"/>
      </rPr>
      <t xml:space="preserve"> 01 05 02 01 00 0000 510</t>
    </r>
  </si>
  <si>
    <r>
      <rPr>
        <sz val="12"/>
        <color rgb="FF000000"/>
        <rFont val="PT Serif"/>
      </rPr>
      <t>Увеличение прочих остатков денежных средств бюджетов сельских поселений</t>
    </r>
  </si>
  <si>
    <r>
      <rPr>
        <sz val="14"/>
        <rFont val="Times New Roman"/>
      </rPr>
      <t xml:space="preserve"> 01 05 02 01 10 0000 510</t>
    </r>
  </si>
  <si>
    <r>
      <rPr>
        <sz val="12"/>
        <color rgb="FF000000"/>
        <rFont val="PT Serif"/>
      </rPr>
      <t>Уменьшение остатков средств бюджетов</t>
    </r>
  </si>
  <si>
    <r>
      <rPr>
        <sz val="14"/>
        <rFont val="Times New Roman"/>
      </rPr>
      <t xml:space="preserve"> 01 05 00 00 00 0000 600</t>
    </r>
  </si>
  <si>
    <r>
      <rPr>
        <sz val="12"/>
        <color rgb="FF000000"/>
        <rFont val="PT Serif"/>
      </rPr>
      <t>Уменьшение прочих остатков средств бюджетов</t>
    </r>
  </si>
  <si>
    <r>
      <rPr>
        <sz val="14"/>
        <rFont val="Times New Roman"/>
      </rPr>
      <t xml:space="preserve"> 01 05 02 00 00 0000 600</t>
    </r>
  </si>
  <si>
    <r>
      <rPr>
        <sz val="12"/>
        <color rgb="FF000000"/>
        <rFont val="PT Serif"/>
      </rPr>
      <t>Уменьшение прочих остатков денежных средств бюджетов</t>
    </r>
  </si>
  <si>
    <r>
      <rPr>
        <sz val="14"/>
        <rFont val="Times New Roman"/>
      </rPr>
      <t xml:space="preserve"> 01 05 02 01 00 0000 610</t>
    </r>
  </si>
  <si>
    <r>
      <rPr>
        <sz val="12"/>
        <color rgb="FF000000"/>
        <rFont val="PT Serif"/>
      </rPr>
      <t>Уменьшение прочих остатков денежных средств бюджетов сельских поселений</t>
    </r>
  </si>
  <si>
    <r>
      <rPr>
        <sz val="14"/>
        <rFont val="Times New Roman"/>
      </rPr>
      <t xml:space="preserve"> 01 05 02 01 10 0000 610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</si>
  <si>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</si>
  <si>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</si>
  <si>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</si>
  <si>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</si>
  <si>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</si>
  <si>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</si>
  <si>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</si>
  <si>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</si>
  <si>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</si>
  <si>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</si>
  <si>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</si>
  <si>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</si>
  <si>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</si>
  <si>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</si>
  <si>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</si>
  <si>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</si>
  <si>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</si>
  <si>
    <t xml:space="preserve">   на 2026 год</t>
  </si>
  <si>
    <t xml:space="preserve">  на 2027 год</t>
  </si>
  <si>
    <t>Код группы,подгруппы, статьи, подвида, аналитической группы вида источников финансирования дефицита бюджета</t>
  </si>
  <si>
    <t>муниципального образования «Сельское поселение Капустиноярский сельсовет Ахтубинского муниципального района                                                                                                 Астраханской области» на плановый период 2026 и 2027 годов</t>
  </si>
  <si>
    <t xml:space="preserve">к решению Совета  муниципального образования  «Сельское поселение                                   Капустиноярский сельсовет                                                     Ахтубинского муниципального района                                                                 Астраханской области»    </t>
  </si>
  <si>
    <t xml:space="preserve">№ 26 от 05.12.2024  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</si>
</sst>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000"/>
  </numFmts>
  <fonts count="18" x14ac:knownFonts="1">
    <font>
      <sz val="11"/>
      <name val="Calibri"/>
    </font>
    <font>
      <sz val="14"/>
      <name val="Arial Cyr"/>
    </font>
    <font>
      <sz val="14"/>
      <name val="Times New Roman"/>
    </font>
    <font>
      <sz val="12"/>
      <name val="Times New Roman"/>
    </font>
    <font>
      <sz val="12"/>
      <name val="Arial Cyr"/>
    </font>
    <font>
      <b/>
      <sz val="14"/>
      <name val="Times New Roman"/>
    </font>
    <font>
      <b/>
      <sz val="12"/>
      <color rgb="FF000000"/>
      <name val="PT Serif"/>
    </font>
    <font>
      <sz val="14"/>
      <color rgb="FF000000"/>
      <name val="Times New Roman"/>
    </font>
    <font>
      <b/>
      <sz val="16"/>
      <name val="Arial Cyr"/>
    </font>
    <font>
      <b/>
      <sz val="14"/>
      <color rgb="FF000000"/>
      <name val="Times New Roman"/>
    </font>
    <font>
      <sz val="12"/>
      <color rgb="FF000000"/>
      <name val="PT Serif"/>
    </font>
    <font>
      <b/>
      <sz val="14"/>
      <name val="Arial Cyr"/>
    </font>
    <font>
      <sz val="16"/>
      <name val="Times New Roman"/>
    </font>
    <font>
      <sz val="16"/>
      <color rgb="FF000000"/>
      <name val="Times New Roman"/>
    </font>
    <font>
      <b/>
      <sz val="16"/>
      <name val="Times New Roman"/>
    </font>
    <font>
      <sz val="16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/>
    <xf numFmtId="0" fontId="6" fillId="2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top" wrapText="1" indent="1"/>
    </xf>
    <xf numFmtId="0" fontId="10" fillId="2" borderId="1" xfId="0" applyNumberFormat="1" applyFont="1" applyFill="1" applyBorder="1" applyAlignment="1">
      <alignment horizontal="left" vertical="top" wrapText="1" indent="1"/>
    </xf>
    <xf numFmtId="0" fontId="11" fillId="0" borderId="0" xfId="0" applyNumberFormat="1" applyFont="1"/>
    <xf numFmtId="0" fontId="9" fillId="0" borderId="1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vertical="top" wrapText="1"/>
    </xf>
    <xf numFmtId="0" fontId="1" fillId="0" borderId="5" xfId="0" applyNumberFormat="1" applyFont="1" applyBorder="1"/>
    <xf numFmtId="0" fontId="1" fillId="0" borderId="6" xfId="0" applyNumberFormat="1" applyFont="1" applyBorder="1"/>
    <xf numFmtId="0" fontId="15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center"/>
    </xf>
    <xf numFmtId="0" fontId="15" fillId="0" borderId="0" xfId="0" applyNumberFormat="1" applyFont="1"/>
    <xf numFmtId="165" fontId="7" fillId="0" borderId="1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workbookViewId="0">
      <selection activeCell="E4" sqref="E4:F4"/>
    </sheetView>
  </sheetViews>
  <sheetFormatPr defaultColWidth="9" defaultRowHeight="18" x14ac:dyDescent="0.25"/>
  <cols>
    <col min="1" max="1" width="5.28515625" style="1" customWidth="1"/>
    <col min="2" max="2" width="80.42578125" style="1" customWidth="1"/>
    <col min="3" max="3" width="39.42578125" style="1" customWidth="1"/>
    <col min="4" max="4" width="24.85546875" style="1" hidden="1" customWidth="1"/>
    <col min="5" max="5" width="24.7109375" style="2" customWidth="1"/>
    <col min="6" max="6" width="23.7109375" style="2" customWidth="1"/>
    <col min="7" max="7" width="10.5703125" style="1" customWidth="1"/>
    <col min="8" max="8" width="9" style="1" bestFit="1" customWidth="1"/>
    <col min="9" max="16384" width="9" style="1"/>
  </cols>
  <sheetData>
    <row r="1" spans="1:7" ht="18.75" x14ac:dyDescent="0.3">
      <c r="C1" s="3"/>
      <c r="D1" s="3"/>
      <c r="E1" s="4"/>
      <c r="F1" s="5" t="s">
        <v>0</v>
      </c>
      <c r="G1" s="6"/>
    </row>
    <row r="2" spans="1:7" ht="60" customHeight="1" x14ac:dyDescent="0.3">
      <c r="D2" s="44"/>
      <c r="E2" s="45" t="s">
        <v>79</v>
      </c>
      <c r="F2" s="45"/>
      <c r="G2" s="7"/>
    </row>
    <row r="3" spans="1:7" ht="22.5" customHeight="1" x14ac:dyDescent="0.3">
      <c r="D3" s="44"/>
      <c r="E3" s="45"/>
      <c r="F3" s="45"/>
      <c r="G3" s="7"/>
    </row>
    <row r="4" spans="1:7" x14ac:dyDescent="0.25">
      <c r="C4" s="8"/>
      <c r="D4" s="8"/>
      <c r="E4" s="55" t="s">
        <v>80</v>
      </c>
      <c r="F4" s="55"/>
    </row>
    <row r="5" spans="1:7" x14ac:dyDescent="0.25">
      <c r="E5" s="9"/>
      <c r="F5" s="9"/>
    </row>
    <row r="6" spans="1:7" ht="26.25" customHeight="1" x14ac:dyDescent="0.25">
      <c r="B6" s="54" t="s">
        <v>1</v>
      </c>
      <c r="C6" s="54"/>
      <c r="D6" s="54"/>
      <c r="E6" s="54"/>
      <c r="F6" s="54"/>
    </row>
    <row r="7" spans="1:7" ht="37.5" customHeight="1" x14ac:dyDescent="0.25">
      <c r="B7" s="52" t="s">
        <v>78</v>
      </c>
      <c r="C7" s="53"/>
      <c r="D7" s="53"/>
      <c r="E7" s="53"/>
      <c r="F7" s="53"/>
    </row>
    <row r="8" spans="1:7" ht="18.75" customHeight="1" x14ac:dyDescent="0.25">
      <c r="B8" s="11"/>
      <c r="C8" s="11"/>
      <c r="D8" s="11"/>
      <c r="E8" s="10"/>
      <c r="F8" s="10" t="s">
        <v>2</v>
      </c>
    </row>
    <row r="9" spans="1:7" ht="41.25" customHeight="1" x14ac:dyDescent="0.25">
      <c r="A9" s="48" t="s">
        <v>3</v>
      </c>
      <c r="B9" s="50" t="s">
        <v>4</v>
      </c>
      <c r="C9" s="50" t="s">
        <v>77</v>
      </c>
      <c r="D9" s="13" t="s">
        <v>5</v>
      </c>
      <c r="E9" s="46" t="s">
        <v>6</v>
      </c>
      <c r="F9" s="47"/>
    </row>
    <row r="10" spans="1:7" ht="35.25" customHeight="1" x14ac:dyDescent="0.25">
      <c r="A10" s="49"/>
      <c r="B10" s="51"/>
      <c r="C10" s="51"/>
      <c r="D10" s="13"/>
      <c r="E10" s="14" t="s">
        <v>75</v>
      </c>
      <c r="F10" s="14" t="s">
        <v>76</v>
      </c>
    </row>
    <row r="11" spans="1:7" ht="31.5" x14ac:dyDescent="0.25">
      <c r="A11" s="15"/>
      <c r="B11" s="16" t="s">
        <v>7</v>
      </c>
      <c r="C11" s="12" t="s">
        <v>8</v>
      </c>
      <c r="D11" s="17">
        <f>SUM(D23+D28+D18)</f>
        <v>0</v>
      </c>
      <c r="E11" s="17">
        <f>SUM(E23+E28+E18)</f>
        <v>0</v>
      </c>
      <c r="F11" s="17">
        <f>SUM(F23+F28+F18)</f>
        <v>0</v>
      </c>
    </row>
    <row r="12" spans="1:7" ht="40.5" hidden="1" customHeight="1" x14ac:dyDescent="0.3">
      <c r="A12" s="18"/>
      <c r="B12" s="19" t="s">
        <v>9</v>
      </c>
      <c r="C12" s="12" t="s">
        <v>10</v>
      </c>
      <c r="D12" s="20"/>
      <c r="E12" s="20"/>
      <c r="F12" s="20"/>
    </row>
    <row r="13" spans="1:7" ht="40.9" hidden="1" customHeight="1" x14ac:dyDescent="0.25">
      <c r="A13" s="21"/>
      <c r="B13" s="22" t="s">
        <v>11</v>
      </c>
      <c r="C13" s="23" t="s">
        <v>12</v>
      </c>
      <c r="D13" s="17"/>
      <c r="E13" s="17"/>
      <c r="F13" s="17"/>
    </row>
    <row r="14" spans="1:7" ht="40.9" hidden="1" customHeight="1" x14ac:dyDescent="0.25">
      <c r="A14" s="21"/>
      <c r="B14" s="22" t="s">
        <v>13</v>
      </c>
      <c r="C14" s="23" t="s">
        <v>12</v>
      </c>
      <c r="D14" s="17"/>
      <c r="E14" s="17"/>
      <c r="F14" s="17"/>
    </row>
    <row r="15" spans="1:7" ht="40.9" hidden="1" customHeight="1" x14ac:dyDescent="0.25">
      <c r="A15" s="21"/>
      <c r="B15" s="22" t="s">
        <v>14</v>
      </c>
      <c r="C15" s="21" t="s">
        <v>15</v>
      </c>
      <c r="D15" s="17"/>
      <c r="E15" s="17"/>
      <c r="F15" s="17"/>
    </row>
    <row r="16" spans="1:7" ht="37.5" hidden="1" x14ac:dyDescent="0.25">
      <c r="A16" s="21"/>
      <c r="B16" s="24" t="s">
        <v>16</v>
      </c>
      <c r="C16" s="23" t="s">
        <v>17</v>
      </c>
      <c r="D16" s="17"/>
      <c r="E16" s="17"/>
      <c r="F16" s="17"/>
    </row>
    <row r="17" spans="1:6" ht="56.25" hidden="1" x14ac:dyDescent="0.25">
      <c r="A17" s="21"/>
      <c r="B17" s="24" t="s">
        <v>18</v>
      </c>
      <c r="C17" s="23" t="s">
        <v>19</v>
      </c>
      <c r="D17" s="25"/>
      <c r="E17" s="25"/>
      <c r="F17" s="25"/>
    </row>
    <row r="18" spans="1:6" ht="33.75" customHeight="1" x14ac:dyDescent="0.25">
      <c r="A18" s="21"/>
      <c r="B18" s="26" t="s">
        <v>20</v>
      </c>
      <c r="C18" s="12" t="s">
        <v>21</v>
      </c>
      <c r="D18" s="13">
        <f t="shared" ref="D18:F19" si="0">SUM(D19)</f>
        <v>0</v>
      </c>
      <c r="E18" s="13">
        <f t="shared" si="0"/>
        <v>0</v>
      </c>
      <c r="F18" s="13">
        <f t="shared" si="0"/>
        <v>0</v>
      </c>
    </row>
    <row r="19" spans="1:6" ht="36" customHeight="1" x14ac:dyDescent="0.25">
      <c r="A19" s="21"/>
      <c r="B19" s="27" t="s">
        <v>22</v>
      </c>
      <c r="C19" s="23" t="s">
        <v>23</v>
      </c>
      <c r="D19" s="25">
        <f t="shared" si="0"/>
        <v>0</v>
      </c>
      <c r="E19" s="25">
        <f t="shared" si="0"/>
        <v>0</v>
      </c>
      <c r="F19" s="25">
        <f t="shared" si="0"/>
        <v>0</v>
      </c>
    </row>
    <row r="20" spans="1:6" ht="34.5" customHeight="1" x14ac:dyDescent="0.25">
      <c r="A20" s="21"/>
      <c r="B20" s="27" t="s">
        <v>24</v>
      </c>
      <c r="C20" s="23" t="s">
        <v>25</v>
      </c>
      <c r="D20" s="25">
        <v>0</v>
      </c>
      <c r="E20" s="25">
        <v>0</v>
      </c>
      <c r="F20" s="25">
        <v>0</v>
      </c>
    </row>
    <row r="21" spans="1:6" ht="31.5" x14ac:dyDescent="0.25">
      <c r="A21" s="21"/>
      <c r="B21" s="27" t="s">
        <v>26</v>
      </c>
      <c r="C21" s="23" t="s">
        <v>27</v>
      </c>
      <c r="D21" s="25"/>
      <c r="E21" s="25"/>
      <c r="F21" s="25"/>
    </row>
    <row r="22" spans="1:6" ht="35.25" customHeight="1" x14ac:dyDescent="0.25">
      <c r="A22" s="21"/>
      <c r="B22" s="27" t="s">
        <v>28</v>
      </c>
      <c r="C22" s="23" t="s">
        <v>29</v>
      </c>
      <c r="D22" s="25"/>
      <c r="E22" s="25"/>
      <c r="F22" s="25"/>
    </row>
    <row r="23" spans="1:6" ht="36.75" customHeight="1" x14ac:dyDescent="0.25">
      <c r="A23" s="21"/>
      <c r="B23" s="26" t="s">
        <v>30</v>
      </c>
      <c r="C23" s="12" t="s">
        <v>31</v>
      </c>
      <c r="D23" s="20">
        <f>D26+D24</f>
        <v>0</v>
      </c>
      <c r="E23" s="20">
        <f>E26+E24</f>
        <v>0</v>
      </c>
      <c r="F23" s="20">
        <f>F26+F24</f>
        <v>0</v>
      </c>
    </row>
    <row r="24" spans="1:6" ht="30.75" customHeight="1" x14ac:dyDescent="0.25">
      <c r="A24" s="21"/>
      <c r="B24" s="27" t="s">
        <v>32</v>
      </c>
      <c r="C24" s="23" t="s">
        <v>33</v>
      </c>
      <c r="D24" s="17">
        <f>SUM(D25)</f>
        <v>0</v>
      </c>
      <c r="E24" s="17">
        <f>SUM(E25)</f>
        <v>0</v>
      </c>
      <c r="F24" s="17">
        <f>SUM(F25)</f>
        <v>0</v>
      </c>
    </row>
    <row r="25" spans="1:6" ht="49.5" customHeight="1" x14ac:dyDescent="0.25">
      <c r="A25" s="21"/>
      <c r="B25" s="27" t="s">
        <v>34</v>
      </c>
      <c r="C25" s="23" t="s">
        <v>35</v>
      </c>
      <c r="D25" s="17"/>
      <c r="E25" s="17"/>
      <c r="F25" s="17"/>
    </row>
    <row r="26" spans="1:6" ht="53.25" customHeight="1" x14ac:dyDescent="0.25">
      <c r="A26" s="21"/>
      <c r="B26" s="27" t="s">
        <v>36</v>
      </c>
      <c r="C26" s="23" t="s">
        <v>37</v>
      </c>
      <c r="D26" s="17">
        <f>SUM(D27)</f>
        <v>0</v>
      </c>
      <c r="E26" s="17">
        <f>SUM(E27)</f>
        <v>0</v>
      </c>
      <c r="F26" s="17">
        <f>SUM(F27)</f>
        <v>0</v>
      </c>
    </row>
    <row r="27" spans="1:6" s="28" customFormat="1" ht="52.5" customHeight="1" x14ac:dyDescent="0.25">
      <c r="A27" s="29"/>
      <c r="B27" s="27" t="s">
        <v>38</v>
      </c>
      <c r="C27" s="23" t="s">
        <v>39</v>
      </c>
      <c r="D27" s="17">
        <v>0</v>
      </c>
      <c r="E27" s="17">
        <v>0</v>
      </c>
      <c r="F27" s="17">
        <v>0</v>
      </c>
    </row>
    <row r="28" spans="1:6" ht="24" customHeight="1" x14ac:dyDescent="0.25">
      <c r="A28" s="21"/>
      <c r="B28" s="26" t="s">
        <v>40</v>
      </c>
      <c r="C28" s="12" t="s">
        <v>41</v>
      </c>
      <c r="D28" s="17">
        <f>SUM(D32+D36)</f>
        <v>0</v>
      </c>
      <c r="E28" s="17">
        <f>SUM(E32+E36)</f>
        <v>0</v>
      </c>
      <c r="F28" s="17">
        <f>SUM(F32+F36)</f>
        <v>0</v>
      </c>
    </row>
    <row r="29" spans="1:6" ht="18.75" x14ac:dyDescent="0.25">
      <c r="A29" s="21"/>
      <c r="B29" s="27" t="s">
        <v>42</v>
      </c>
      <c r="C29" s="23" t="s">
        <v>43</v>
      </c>
      <c r="D29" s="17">
        <f t="shared" ref="D29:F31" si="1">SUM(D30)</f>
        <v>-9060.9335800000008</v>
      </c>
      <c r="E29" s="43">
        <f t="shared" si="1"/>
        <v>-7227.4471999999996</v>
      </c>
      <c r="F29" s="43">
        <f t="shared" si="1"/>
        <v>-7147.9002</v>
      </c>
    </row>
    <row r="30" spans="1:6" ht="18.75" x14ac:dyDescent="0.25">
      <c r="A30" s="21"/>
      <c r="B30" s="27" t="s">
        <v>44</v>
      </c>
      <c r="C30" s="23" t="s">
        <v>45</v>
      </c>
      <c r="D30" s="17">
        <f t="shared" si="1"/>
        <v>-9060.9335800000008</v>
      </c>
      <c r="E30" s="43">
        <f t="shared" si="1"/>
        <v>-7227.4471999999996</v>
      </c>
      <c r="F30" s="43">
        <f t="shared" si="1"/>
        <v>-7147.9002</v>
      </c>
    </row>
    <row r="31" spans="1:6" ht="22.5" customHeight="1" x14ac:dyDescent="0.25">
      <c r="A31" s="21"/>
      <c r="B31" s="27" t="s">
        <v>46</v>
      </c>
      <c r="C31" s="23" t="s">
        <v>47</v>
      </c>
      <c r="D31" s="17">
        <f t="shared" si="1"/>
        <v>-9060.9335800000008</v>
      </c>
      <c r="E31" s="43">
        <f t="shared" si="1"/>
        <v>-7227.4471999999996</v>
      </c>
      <c r="F31" s="43">
        <f t="shared" si="1"/>
        <v>-7147.9002</v>
      </c>
    </row>
    <row r="32" spans="1:6" ht="31.5" x14ac:dyDescent="0.25">
      <c r="A32" s="21"/>
      <c r="B32" s="27" t="s">
        <v>48</v>
      </c>
      <c r="C32" s="23" t="s">
        <v>49</v>
      </c>
      <c r="D32" s="17">
        <v>-9060.9335800000008</v>
      </c>
      <c r="E32" s="43">
        <v>-7227.4471999999996</v>
      </c>
      <c r="F32" s="43">
        <v>-7147.9002</v>
      </c>
    </row>
    <row r="33" spans="1:6" ht="18.75" x14ac:dyDescent="0.25">
      <c r="A33" s="21"/>
      <c r="B33" s="27" t="s">
        <v>50</v>
      </c>
      <c r="C33" s="23" t="s">
        <v>51</v>
      </c>
      <c r="D33" s="17">
        <f>SUM(D34)</f>
        <v>9060.9335800000008</v>
      </c>
      <c r="E33" s="43">
        <f>SUM(E34)</f>
        <v>7227.4471999999996</v>
      </c>
      <c r="F33" s="43">
        <f>SUM(F34)</f>
        <v>7147.9002</v>
      </c>
    </row>
    <row r="34" spans="1:6" ht="18.75" x14ac:dyDescent="0.25">
      <c r="A34" s="21"/>
      <c r="B34" s="27" t="s">
        <v>52</v>
      </c>
      <c r="C34" s="23" t="s">
        <v>53</v>
      </c>
      <c r="D34" s="17">
        <f>SUM(D36)</f>
        <v>9060.9335800000008</v>
      </c>
      <c r="E34" s="43">
        <f>SUM(E36)</f>
        <v>7227.4471999999996</v>
      </c>
      <c r="F34" s="43">
        <f>SUM(F36)</f>
        <v>7147.9002</v>
      </c>
    </row>
    <row r="35" spans="1:6" ht="20.25" customHeight="1" x14ac:dyDescent="0.25">
      <c r="A35" s="21"/>
      <c r="B35" s="27" t="s">
        <v>54</v>
      </c>
      <c r="C35" s="23" t="s">
        <v>55</v>
      </c>
      <c r="D35" s="17">
        <f>SUM(D36)</f>
        <v>9060.9335800000008</v>
      </c>
      <c r="E35" s="43">
        <f>SUM(E36)</f>
        <v>7227.4471999999996</v>
      </c>
      <c r="F35" s="43">
        <f>SUM(F36)</f>
        <v>7147.9002</v>
      </c>
    </row>
    <row r="36" spans="1:6" ht="29.25" customHeight="1" x14ac:dyDescent="0.25">
      <c r="A36" s="21"/>
      <c r="B36" s="27" t="s">
        <v>56</v>
      </c>
      <c r="C36" s="23" t="s">
        <v>57</v>
      </c>
      <c r="D36" s="17">
        <v>9060.9335800000008</v>
      </c>
      <c r="E36" s="43">
        <v>7227.4471999999996</v>
      </c>
      <c r="F36" s="43">
        <v>7147.9002</v>
      </c>
    </row>
    <row r="37" spans="1:6" ht="40.5" hidden="1" x14ac:dyDescent="0.25">
      <c r="A37" s="30"/>
      <c r="B37" s="31" t="s">
        <v>58</v>
      </c>
      <c r="C37" s="32" t="s">
        <v>59</v>
      </c>
      <c r="D37" s="32"/>
      <c r="E37" s="33">
        <v>1958.8</v>
      </c>
      <c r="F37" s="33">
        <v>1958.8</v>
      </c>
    </row>
    <row r="38" spans="1:6" ht="40.5" hidden="1" x14ac:dyDescent="0.25">
      <c r="A38" s="34"/>
      <c r="B38" s="35" t="s">
        <v>60</v>
      </c>
      <c r="C38" s="32" t="s">
        <v>61</v>
      </c>
      <c r="D38" s="32"/>
      <c r="E38" s="33"/>
      <c r="F38" s="33"/>
    </row>
    <row r="39" spans="1:6" ht="40.5" hidden="1" x14ac:dyDescent="0.25">
      <c r="A39" s="34"/>
      <c r="B39" s="31" t="s">
        <v>62</v>
      </c>
      <c r="C39" s="32" t="s">
        <v>63</v>
      </c>
      <c r="D39" s="32"/>
      <c r="E39" s="33"/>
      <c r="F39" s="33"/>
    </row>
    <row r="40" spans="1:6" ht="40.5" hidden="1" x14ac:dyDescent="0.25">
      <c r="A40" s="34"/>
      <c r="B40" s="31" t="s">
        <v>64</v>
      </c>
      <c r="C40" s="32" t="s">
        <v>65</v>
      </c>
      <c r="D40" s="32"/>
      <c r="E40" s="33"/>
      <c r="F40" s="33"/>
    </row>
    <row r="41" spans="1:6" ht="60.75" hidden="1" x14ac:dyDescent="0.25">
      <c r="A41" s="34"/>
      <c r="B41" s="31" t="s">
        <v>66</v>
      </c>
      <c r="C41" s="32" t="s">
        <v>67</v>
      </c>
      <c r="D41" s="32"/>
      <c r="E41" s="33"/>
      <c r="F41" s="33"/>
    </row>
    <row r="42" spans="1:6" ht="81" hidden="1" x14ac:dyDescent="0.25">
      <c r="A42" s="34"/>
      <c r="B42" s="31" t="s">
        <v>68</v>
      </c>
      <c r="C42" s="32" t="s">
        <v>69</v>
      </c>
      <c r="D42" s="32"/>
      <c r="E42" s="33"/>
      <c r="F42" s="33"/>
    </row>
    <row r="43" spans="1:6" ht="40.5" hidden="1" x14ac:dyDescent="0.25">
      <c r="A43" s="36"/>
      <c r="B43" s="31" t="s">
        <v>70</v>
      </c>
      <c r="C43" s="32" t="s">
        <v>71</v>
      </c>
      <c r="D43" s="32"/>
      <c r="E43" s="33"/>
      <c r="F43" s="33"/>
    </row>
    <row r="44" spans="1:6" ht="60.75" hidden="1" x14ac:dyDescent="0.25">
      <c r="A44" s="37"/>
      <c r="B44" s="31" t="s">
        <v>72</v>
      </c>
      <c r="C44" s="32" t="s">
        <v>73</v>
      </c>
      <c r="D44" s="32"/>
      <c r="E44" s="38"/>
      <c r="F44" s="38"/>
    </row>
    <row r="45" spans="1:6" ht="20.25" x14ac:dyDescent="0.25">
      <c r="B45" s="39"/>
      <c r="C45" s="40"/>
      <c r="D45" s="40"/>
      <c r="E45" s="41"/>
      <c r="F45" s="41"/>
    </row>
    <row r="46" spans="1:6" ht="20.25" x14ac:dyDescent="0.25">
      <c r="B46" s="39"/>
      <c r="C46" s="40"/>
      <c r="D46" s="40"/>
      <c r="E46" s="41"/>
      <c r="F46" s="41"/>
    </row>
    <row r="47" spans="1:6" ht="20.25" x14ac:dyDescent="0.25">
      <c r="B47" s="39"/>
      <c r="C47" s="40"/>
      <c r="D47" s="40"/>
      <c r="E47" s="41"/>
      <c r="F47" s="41"/>
    </row>
    <row r="48" spans="1:6" ht="20.25" x14ac:dyDescent="0.3">
      <c r="B48" s="40" t="s">
        <v>74</v>
      </c>
      <c r="C48" s="42"/>
      <c r="D48" s="42"/>
      <c r="E48" s="41"/>
      <c r="F48" s="41"/>
    </row>
  </sheetData>
  <mergeCells count="8">
    <mergeCell ref="E2:F3"/>
    <mergeCell ref="E9:F9"/>
    <mergeCell ref="A9:A10"/>
    <mergeCell ref="B9:B10"/>
    <mergeCell ref="C9:C10"/>
    <mergeCell ref="B7:F7"/>
    <mergeCell ref="B6:F6"/>
    <mergeCell ref="E4:F4"/>
  </mergeCells>
  <pageMargins left="0.60000002384185802" right="0.19685038924217199" top="0.39370077848434398" bottom="0.39370077848434398" header="0.31000000238418601" footer="0.51181101799011197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2024-11-15T08:53:02Z</cp:lastPrinted>
  <dcterms:modified xsi:type="dcterms:W3CDTF">2024-12-24T09:12:23Z</dcterms:modified>
</cp:coreProperties>
</file>